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\2018\Март\"/>
    </mc:Choice>
  </mc:AlternateContent>
  <bookViews>
    <workbookView xWindow="360" yWindow="45" windowWidth="15480" windowHeight="11415"/>
  </bookViews>
  <sheets>
    <sheet name="Лист1" sheetId="1" r:id="rId1"/>
  </sheets>
  <definedNames>
    <definedName name="_xlnm.Print_Area" localSheetId="0">Лист1!$A$1:$J$105</definedName>
  </definedNames>
  <calcPr calcId="152511"/>
</workbook>
</file>

<file path=xl/calcChain.xml><?xml version="1.0" encoding="utf-8"?>
<calcChain xmlns="http://schemas.openxmlformats.org/spreadsheetml/2006/main">
  <c r="G98" i="1" l="1"/>
  <c r="D33" i="1"/>
  <c r="H24" i="1" l="1"/>
  <c r="H97" i="1" l="1"/>
  <c r="H57" i="1"/>
  <c r="H47" i="1"/>
  <c r="H46" i="1"/>
  <c r="H45" i="1"/>
  <c r="H73" i="1"/>
  <c r="H33" i="1"/>
  <c r="H96" i="1"/>
  <c r="H98" i="1" l="1"/>
</calcChain>
</file>

<file path=xl/sharedStrings.xml><?xml version="1.0" encoding="utf-8"?>
<sst xmlns="http://schemas.openxmlformats.org/spreadsheetml/2006/main" count="206" uniqueCount="153">
  <si>
    <t>№
п\п</t>
  </si>
  <si>
    <t>Наименование работ</t>
  </si>
  <si>
    <t>Единицы
 измерения</t>
  </si>
  <si>
    <t>Бюджет 
автономного
округа</t>
  </si>
  <si>
    <t>Средства
предприятий</t>
  </si>
  <si>
    <t>Сроки
исполнения</t>
  </si>
  <si>
    <t>Ответственный 
исполнитель
Ф.И.О.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</si>
  <si>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</si>
  <si>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</si>
  <si>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</si>
  <si>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</si>
  <si>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</si>
  <si>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</si>
  <si>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</si>
  <si>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</si>
  <si>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</si>
  <si>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Теплоснабжение</t>
  </si>
  <si>
    <t>Всего</t>
  </si>
  <si>
    <t>10.</t>
  </si>
  <si>
    <t>км</t>
  </si>
  <si>
    <t>Газоснабжение</t>
  </si>
  <si>
    <t>Жилищный фонд</t>
  </si>
  <si>
    <t>Электроснабжение</t>
  </si>
  <si>
    <t>высокого давления</t>
  </si>
  <si>
    <t>среднего давления</t>
  </si>
  <si>
    <t>низкого давления</t>
  </si>
  <si>
    <t xml:space="preserve">                                     Утверждаю
                                         Глава МО
                              ____________________Ф.И.О.
                         "___"______________2010 г.
</t>
  </si>
  <si>
    <t xml:space="preserve">Утверждаю:                                     Глава  Берёзовского  района            ___________________               "_____" ______________2010г.                                                 </t>
  </si>
  <si>
    <t>Согласовано:
директор Департамента развития ЖКК
автономного округа
_____________________Чепайкин А.П.
___________________2010 г.</t>
  </si>
  <si>
    <t>МЕРОПРИЯТИЯ</t>
  </si>
  <si>
    <t>по  подготовке  жилищно - коммунального  хозяйства</t>
  </si>
  <si>
    <t>Водоснабжение  и канализация</t>
  </si>
  <si>
    <t>Подготовка  ВОС</t>
  </si>
  <si>
    <t>ед</t>
  </si>
  <si>
    <t>Подготовка сетей теплоснабжения</t>
  </si>
  <si>
    <t>Всего:</t>
  </si>
  <si>
    <t>ед.</t>
  </si>
  <si>
    <t>Количество
котельных/   котлов</t>
  </si>
  <si>
    <t>1.2</t>
  </si>
  <si>
    <t>км.</t>
  </si>
  <si>
    <t>Замена  ветхих  тепловых  сетей</t>
  </si>
  <si>
    <t>в  том числе:</t>
  </si>
  <si>
    <t>1.4</t>
  </si>
  <si>
    <t>Подготовка ЦТП  и  ИТП</t>
  </si>
  <si>
    <t>2.1</t>
  </si>
  <si>
    <t xml:space="preserve"> ( магистральных )</t>
  </si>
  <si>
    <t>( квартальных )</t>
  </si>
  <si>
    <t>2.4</t>
  </si>
  <si>
    <t>2.2</t>
  </si>
  <si>
    <t>2.3</t>
  </si>
  <si>
    <t>Подготовка  жилого  фонда</t>
  </si>
  <si>
    <t>ед/ тыс.м2</t>
  </si>
  <si>
    <t>( плановый  текущий  ремонт )</t>
  </si>
  <si>
    <t>4.1</t>
  </si>
  <si>
    <t>4.2</t>
  </si>
  <si>
    <t>3.2</t>
  </si>
  <si>
    <t>3.1</t>
  </si>
  <si>
    <t>Подготовка ГРС, ГРП  и  прочие.</t>
  </si>
  <si>
    <t>3.3</t>
  </si>
  <si>
    <t>км ( ед )</t>
  </si>
  <si>
    <t>5.1</t>
  </si>
  <si>
    <t>5.2</t>
  </si>
  <si>
    <t>5.3</t>
  </si>
  <si>
    <t>5.4</t>
  </si>
  <si>
    <t>тыс.руб</t>
  </si>
  <si>
    <t>Подготовка  сетей  водоснабжения         Всего:</t>
  </si>
  <si>
    <t>Подготовка  КОС</t>
  </si>
  <si>
    <t>Финансовые  средства  ( тыс.руб. )</t>
  </si>
  <si>
    <t xml:space="preserve">Финансовые средствадля  формирования  аварийно  запаса  материально  технических  ресурсов             </t>
  </si>
  <si>
    <t>км/ед</t>
  </si>
  <si>
    <t>В том числе:</t>
  </si>
  <si>
    <t>В  том  числе  по  населённым  пунктам:</t>
  </si>
  <si>
    <t>1.3</t>
  </si>
  <si>
    <t>В   том  числе по населённым  пунктам:</t>
  </si>
  <si>
    <t>В  том числе:</t>
  </si>
  <si>
    <t>Подготовка  сетей  водоотведения      Всего:</t>
  </si>
  <si>
    <t>2.5</t>
  </si>
  <si>
    <t>В  том  числе:</t>
  </si>
  <si>
    <t>Администрации Березовского  района</t>
  </si>
  <si>
    <t>Котельная 1</t>
  </si>
  <si>
    <t>Котельная 2</t>
  </si>
  <si>
    <t>Котельная 3</t>
  </si>
  <si>
    <t>Котельная 4</t>
  </si>
  <si>
    <t>Котельная 5</t>
  </si>
  <si>
    <t>Игрим</t>
  </si>
  <si>
    <t>Ванзетур</t>
  </si>
  <si>
    <t>км.              в 2-х трубном исчислении</t>
  </si>
  <si>
    <t>Муниципальное  образование городское поселение Игрим</t>
  </si>
  <si>
    <t>пгт. Игрим</t>
  </si>
  <si>
    <t>п. Ванзетур</t>
  </si>
  <si>
    <t xml:space="preserve">Исп. Начальник отдела по земельному
и муниципальному хозяйству 
Щеглова Виктория Сергеевна
тел. (34674) 3-10-70
</t>
  </si>
  <si>
    <t xml:space="preserve">Подготовка  котельных  и  котельного  оборудования  Всего:                                                                                     </t>
  </si>
  <si>
    <t>Замена  ветхих  сетей  водоснабжения  Всего:</t>
  </si>
  <si>
    <t>Подготовка  газопроводов                  Всего:</t>
  </si>
  <si>
    <t>Реконструкция газопроводов             Всего:</t>
  </si>
  <si>
    <t>Капитальный  ремонт                          Всего:</t>
  </si>
  <si>
    <t xml:space="preserve"> Подготовка  сетей  электроснабжения / ТП Всего:</t>
  </si>
  <si>
    <t>Подготовка  электростанций              Всего:</t>
  </si>
  <si>
    <t xml:space="preserve">Финансовые средства, направленные на приобретение котельно-печного топлива для котельных и ГСМ            </t>
  </si>
  <si>
    <t>Бюджет района и поселения</t>
  </si>
  <si>
    <t>Начальник  Управления  по ЖКХ</t>
  </si>
  <si>
    <t xml:space="preserve"> 1/6</t>
  </si>
  <si>
    <t xml:space="preserve"> 1/9</t>
  </si>
  <si>
    <t xml:space="preserve"> 1/4</t>
  </si>
  <si>
    <t xml:space="preserve"> 1/3</t>
  </si>
  <si>
    <t>2-3 кв.</t>
  </si>
  <si>
    <t>Ерко Г.В.</t>
  </si>
  <si>
    <t>Дяченко В.А.</t>
  </si>
  <si>
    <t>Ерко Г.В.     Цапков В.В.</t>
  </si>
  <si>
    <t>Ерко Г.В.         Николаев А.П.</t>
  </si>
  <si>
    <t>Цапков В.В.</t>
  </si>
  <si>
    <t>д.Анеева</t>
  </si>
  <si>
    <t>д. Анеева</t>
  </si>
  <si>
    <t>202,76 / 50</t>
  </si>
  <si>
    <t>10,5 / 7</t>
  </si>
  <si>
    <t>5,0 / 0</t>
  </si>
  <si>
    <t>Котельная  6 (п. Ванзетур)</t>
  </si>
  <si>
    <t>Котельная  9</t>
  </si>
  <si>
    <t>1/2</t>
  </si>
  <si>
    <t xml:space="preserve"> 7/33</t>
  </si>
  <si>
    <t>Кап.ремонт, реконструкция  сетей,        ( ТП )        Всего:</t>
  </si>
  <si>
    <t>Гриб С.В.</t>
  </si>
  <si>
    <t>1.1</t>
  </si>
  <si>
    <t>218,26 / 57</t>
  </si>
  <si>
    <t>234 / 172,5</t>
  </si>
  <si>
    <t>11 / 2,0</t>
  </si>
  <si>
    <t>223 / 170,5</t>
  </si>
  <si>
    <t>Исп. Начальник отдела по земельному</t>
  </si>
  <si>
    <t xml:space="preserve">и муниципальному хозяйству </t>
  </si>
  <si>
    <t>тел. (34674) 3-20-50</t>
  </si>
  <si>
    <t>Щеглова В.С</t>
  </si>
  <si>
    <t>Валиева Г.А.</t>
  </si>
  <si>
    <t>Колмакова М.М.</t>
  </si>
  <si>
    <t>Филиппов А.Г.</t>
  </si>
  <si>
    <t>3,5 / 3</t>
  </si>
  <si>
    <t>Кирпач С.Д.</t>
  </si>
  <si>
    <t>Приложение № 1 к Постановлению</t>
  </si>
  <si>
    <t>_______________________  А.В. Яковлев</t>
  </si>
  <si>
    <t>Семяшкин М.В.</t>
  </si>
  <si>
    <t>Ерко Г.В.       Николаев А.П.</t>
  </si>
  <si>
    <t xml:space="preserve"> Блажных Н.М. Семяшкин М.В.</t>
  </si>
  <si>
    <t>"_____" _________________  2018 г.</t>
  </si>
  <si>
    <t>к  работе  в  осенне-зимний  период  2018 - 2019 г.г.</t>
  </si>
  <si>
    <t>Змановский Д.Ф.</t>
  </si>
  <si>
    <t>Милосердов Е.С.</t>
  </si>
  <si>
    <t>780 тн.+ГСМ</t>
  </si>
  <si>
    <t>май - октябрь 2018 г.</t>
  </si>
  <si>
    <t>Финансовые  средства  для  подготовки  ЖКХ к  ОЗП 2018 - 2019 г.г.                     ВСЕГО:</t>
  </si>
  <si>
    <t>2-4 кв.</t>
  </si>
  <si>
    <t>6 / 4,82</t>
  </si>
  <si>
    <t>И.о. главы городского поселения Игим</t>
  </si>
  <si>
    <t>_______________________ С.А. Храмиков</t>
  </si>
  <si>
    <t>№ 52 от «27» марта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</si>
</sst>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wrapText="1"/>
    </xf>
    <xf numFmtId="49" fontId="5" fillId="0" borderId="11" xfId="0" applyNumberFormat="1" applyFont="1" applyBorder="1" applyAlignment="1">
      <alignment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/>
    <xf numFmtId="0" fontId="2" fillId="0" borderId="8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2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textRotation="90" wrapText="1"/>
    </xf>
    <xf numFmtId="49" fontId="5" fillId="0" borderId="15" xfId="0" applyNumberFormat="1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wrapText="1"/>
    </xf>
    <xf numFmtId="0" fontId="6" fillId="0" borderId="0" xfId="0" applyFont="1" applyFill="1" applyAlignment="1">
      <alignment horizontal="right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49" fontId="5" fillId="0" borderId="32" xfId="0" applyNumberFormat="1" applyFont="1" applyBorder="1" applyAlignment="1">
      <alignment horizontal="center" vertical="center" textRotation="90" wrapText="1"/>
    </xf>
    <xf numFmtId="49" fontId="5" fillId="0" borderId="33" xfId="0" applyNumberFormat="1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view="pageBreakPreview" topLeftCell="A79" zoomScale="80" zoomScaleNormal="90" zoomScaleSheetLayoutView="80" workbookViewId="0">
      <selection activeCell="L92" sqref="L92"/>
    </sheetView>
  </sheetViews>
  <sheetFormatPr defaultRowHeight="12.75" x14ac:dyDescent="0.2"/>
  <cols>
    <col min="1" max="1" width="3.7109375" style="8" customWidth="1"/>
    <col min="2" max="2" width="36.28515625" style="8" customWidth="1"/>
    <col min="3" max="3" width="11.42578125" style="8" customWidth="1"/>
    <col min="4" max="4" width="11.85546875" style="8" customWidth="1"/>
    <col min="5" max="8" width="12.28515625" style="8" customWidth="1"/>
    <col min="9" max="9" width="12.5703125" style="8" customWidth="1"/>
    <col min="10" max="10" width="18" style="8" customWidth="1"/>
    <col min="11" max="16384" width="9.140625" style="8"/>
  </cols>
  <sheetData>
    <row r="1" spans="1:10" s="76" customFormat="1" x14ac:dyDescent="0.2">
      <c r="A1" s="158"/>
      <c r="B1" s="158"/>
      <c r="H1" s="148" t="s">
        <v>136</v>
      </c>
      <c r="I1" s="148"/>
      <c r="J1" s="148"/>
    </row>
    <row r="2" spans="1:10" s="76" customFormat="1" x14ac:dyDescent="0.2">
      <c r="A2" s="75"/>
      <c r="B2" s="75"/>
      <c r="H2" s="148" t="s">
        <v>152</v>
      </c>
      <c r="I2" s="148"/>
      <c r="J2" s="148"/>
    </row>
    <row r="3" spans="1:10" s="76" customFormat="1" x14ac:dyDescent="0.2">
      <c r="A3" s="75"/>
      <c r="B3" s="75"/>
      <c r="H3" s="80"/>
      <c r="I3" s="80"/>
      <c r="J3" s="80"/>
    </row>
    <row r="4" spans="1:10" ht="12.75" customHeight="1" x14ac:dyDescent="0.2">
      <c r="A4" s="90" t="s">
        <v>28</v>
      </c>
      <c r="B4" s="90"/>
      <c r="C4" s="5"/>
      <c r="G4" s="1" t="s">
        <v>26</v>
      </c>
      <c r="H4" s="121" t="s">
        <v>27</v>
      </c>
      <c r="I4" s="121"/>
      <c r="J4" s="4"/>
    </row>
    <row r="5" spans="1:10" x14ac:dyDescent="0.2">
      <c r="A5" s="121" t="s">
        <v>100</v>
      </c>
      <c r="B5" s="121"/>
      <c r="C5" s="121"/>
      <c r="H5" s="121"/>
      <c r="I5" s="121"/>
      <c r="J5" s="121"/>
    </row>
    <row r="6" spans="1:10" x14ac:dyDescent="0.2">
      <c r="A6" s="121" t="s">
        <v>78</v>
      </c>
      <c r="B6" s="121"/>
      <c r="C6" s="121"/>
      <c r="H6" s="121" t="s">
        <v>150</v>
      </c>
      <c r="I6" s="121"/>
      <c r="J6" s="121"/>
    </row>
    <row r="7" spans="1:10" x14ac:dyDescent="0.2">
      <c r="A7" s="121" t="s">
        <v>137</v>
      </c>
      <c r="B7" s="121"/>
      <c r="C7" s="121"/>
      <c r="H7" s="121" t="s">
        <v>151</v>
      </c>
      <c r="I7" s="121"/>
      <c r="J7" s="121"/>
    </row>
    <row r="8" spans="1:10" x14ac:dyDescent="0.2">
      <c r="A8" s="159" t="s">
        <v>141</v>
      </c>
      <c r="B8" s="159"/>
      <c r="C8" s="5"/>
      <c r="H8" s="121" t="s">
        <v>141</v>
      </c>
      <c r="I8" s="121"/>
      <c r="J8" s="121"/>
    </row>
    <row r="9" spans="1:10" x14ac:dyDescent="0.2">
      <c r="A9" s="5"/>
      <c r="B9" s="5"/>
      <c r="C9" s="5"/>
      <c r="H9" s="121"/>
      <c r="I9" s="121"/>
      <c r="J9" s="121"/>
    </row>
    <row r="10" spans="1:10" x14ac:dyDescent="0.2">
      <c r="H10" s="121"/>
      <c r="I10" s="121"/>
      <c r="J10" s="121"/>
    </row>
    <row r="11" spans="1:10" x14ac:dyDescent="0.2">
      <c r="A11" s="7"/>
      <c r="B11" s="7"/>
      <c r="C11" s="7"/>
    </row>
    <row r="12" spans="1:10" x14ac:dyDescent="0.2">
      <c r="A12" s="7"/>
      <c r="B12" s="7"/>
      <c r="C12" s="7"/>
    </row>
    <row r="13" spans="1:10" ht="12.75" customHeight="1" x14ac:dyDescent="0.2">
      <c r="A13" s="135" t="s">
        <v>29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0" x14ac:dyDescent="0.2">
      <c r="A14" s="124" t="s">
        <v>30</v>
      </c>
      <c r="B14" s="124"/>
      <c r="C14" s="124"/>
      <c r="D14" s="124"/>
      <c r="E14" s="124"/>
      <c r="F14" s="124"/>
      <c r="G14" s="124"/>
      <c r="H14" s="124"/>
      <c r="I14" s="124"/>
      <c r="J14" s="124"/>
    </row>
    <row r="15" spans="1:10" x14ac:dyDescent="0.2">
      <c r="A15" s="1"/>
      <c r="B15" s="124" t="s">
        <v>142</v>
      </c>
      <c r="C15" s="124"/>
      <c r="D15" s="124"/>
      <c r="E15" s="124"/>
      <c r="F15" s="124"/>
      <c r="G15" s="124"/>
      <c r="H15" s="124"/>
      <c r="I15" s="124"/>
      <c r="J15" s="124"/>
    </row>
    <row r="16" spans="1:10" x14ac:dyDescent="0.2">
      <c r="A16" s="124" t="s">
        <v>87</v>
      </c>
      <c r="B16" s="124"/>
      <c r="C16" s="124"/>
      <c r="D16" s="124"/>
      <c r="E16" s="124"/>
      <c r="F16" s="124"/>
      <c r="G16" s="124"/>
      <c r="H16" s="124"/>
      <c r="I16" s="124"/>
      <c r="J16" s="124"/>
    </row>
    <row r="17" spans="1:10" x14ac:dyDescent="0.2">
      <c r="A17" s="86"/>
      <c r="B17" s="86"/>
      <c r="C17" s="86"/>
      <c r="D17" s="86"/>
      <c r="E17" s="86"/>
      <c r="F17" s="86"/>
      <c r="G17" s="86"/>
      <c r="H17" s="86"/>
      <c r="I17" s="86"/>
      <c r="J17" s="86"/>
    </row>
    <row r="18" spans="1:10" x14ac:dyDescent="0.2">
      <c r="A18" s="86"/>
      <c r="B18" s="86"/>
      <c r="C18" s="86"/>
      <c r="D18" s="86"/>
      <c r="E18" s="86"/>
      <c r="F18" s="86"/>
      <c r="G18" s="86"/>
      <c r="H18" s="86"/>
      <c r="I18" s="86"/>
      <c r="J18" s="86"/>
    </row>
    <row r="19" spans="1:10" ht="12.75" customHeight="1" thickBo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.75" customHeight="1" x14ac:dyDescent="0.2">
      <c r="A20" s="127" t="s">
        <v>0</v>
      </c>
      <c r="B20" s="134" t="s">
        <v>1</v>
      </c>
      <c r="C20" s="122" t="s">
        <v>2</v>
      </c>
      <c r="D20" s="122" t="s">
        <v>37</v>
      </c>
      <c r="E20" s="149" t="s">
        <v>67</v>
      </c>
      <c r="F20" s="150"/>
      <c r="G20" s="150"/>
      <c r="H20" s="151"/>
      <c r="I20" s="122" t="s">
        <v>5</v>
      </c>
      <c r="J20" s="125" t="s">
        <v>6</v>
      </c>
    </row>
    <row r="21" spans="1:10" ht="66.75" customHeight="1" x14ac:dyDescent="0.2">
      <c r="A21" s="128"/>
      <c r="B21" s="123"/>
      <c r="C21" s="123"/>
      <c r="D21" s="123"/>
      <c r="E21" s="3" t="s">
        <v>3</v>
      </c>
      <c r="F21" s="88" t="s">
        <v>99</v>
      </c>
      <c r="G21" s="3" t="s">
        <v>4</v>
      </c>
      <c r="H21" s="3" t="s">
        <v>17</v>
      </c>
      <c r="I21" s="123"/>
      <c r="J21" s="126"/>
    </row>
    <row r="22" spans="1:10" s="65" customFormat="1" x14ac:dyDescent="0.2">
      <c r="A22" s="42" t="s">
        <v>7</v>
      </c>
      <c r="B22" s="2" t="s">
        <v>8</v>
      </c>
      <c r="C22" s="2" t="s">
        <v>9</v>
      </c>
      <c r="D22" s="2" t="s">
        <v>10</v>
      </c>
      <c r="E22" s="2" t="s">
        <v>11</v>
      </c>
      <c r="F22" s="2" t="s">
        <v>12</v>
      </c>
      <c r="G22" s="2" t="s">
        <v>13</v>
      </c>
      <c r="H22" s="2" t="s">
        <v>14</v>
      </c>
      <c r="I22" s="62" t="s">
        <v>15</v>
      </c>
      <c r="J22" s="43" t="s">
        <v>18</v>
      </c>
    </row>
    <row r="23" spans="1:10" ht="15.75" x14ac:dyDescent="0.2">
      <c r="A23" s="44">
        <v>1</v>
      </c>
      <c r="B23" s="118" t="s">
        <v>16</v>
      </c>
      <c r="C23" s="119"/>
      <c r="D23" s="119"/>
      <c r="E23" s="119"/>
      <c r="F23" s="119"/>
      <c r="G23" s="119"/>
      <c r="H23" s="119"/>
      <c r="I23" s="119"/>
      <c r="J23" s="120"/>
    </row>
    <row r="24" spans="1:10" ht="27.75" customHeight="1" x14ac:dyDescent="0.2">
      <c r="A24" s="93" t="s">
        <v>122</v>
      </c>
      <c r="B24" s="9" t="s">
        <v>91</v>
      </c>
      <c r="C24" s="95" t="s">
        <v>36</v>
      </c>
      <c r="D24" s="39" t="s">
        <v>119</v>
      </c>
      <c r="E24" s="24"/>
      <c r="F24" s="24"/>
      <c r="G24" s="24">
        <v>4000</v>
      </c>
      <c r="H24" s="24">
        <f>G24</f>
        <v>4000</v>
      </c>
      <c r="I24" s="131" t="s">
        <v>105</v>
      </c>
      <c r="J24" s="73"/>
    </row>
    <row r="25" spans="1:10" ht="13.5" customHeight="1" x14ac:dyDescent="0.2">
      <c r="A25" s="154"/>
      <c r="B25" s="73" t="s">
        <v>70</v>
      </c>
      <c r="C25" s="129"/>
      <c r="D25" s="21"/>
      <c r="E25" s="21"/>
      <c r="F25" s="21"/>
      <c r="G25" s="95"/>
      <c r="H25" s="95"/>
      <c r="I25" s="132"/>
      <c r="J25" s="10"/>
    </row>
    <row r="26" spans="1:10" ht="15" x14ac:dyDescent="0.2">
      <c r="A26" s="154"/>
      <c r="B26" s="10" t="s">
        <v>79</v>
      </c>
      <c r="C26" s="129"/>
      <c r="D26" s="21" t="s">
        <v>101</v>
      </c>
      <c r="E26" s="21"/>
      <c r="F26" s="21"/>
      <c r="G26" s="101"/>
      <c r="H26" s="101"/>
      <c r="I26" s="132"/>
      <c r="J26" s="20"/>
    </row>
    <row r="27" spans="1:10" ht="15" x14ac:dyDescent="0.2">
      <c r="A27" s="154"/>
      <c r="B27" s="10" t="s">
        <v>80</v>
      </c>
      <c r="C27" s="129"/>
      <c r="D27" s="34" t="s">
        <v>102</v>
      </c>
      <c r="E27" s="21"/>
      <c r="F27" s="21"/>
      <c r="G27" s="101"/>
      <c r="H27" s="101"/>
      <c r="I27" s="132"/>
      <c r="J27" s="20" t="s">
        <v>143</v>
      </c>
    </row>
    <row r="28" spans="1:10" ht="15" x14ac:dyDescent="0.2">
      <c r="A28" s="154"/>
      <c r="B28" s="10" t="s">
        <v>81</v>
      </c>
      <c r="C28" s="129"/>
      <c r="D28" s="34" t="s">
        <v>103</v>
      </c>
      <c r="E28" s="21"/>
      <c r="F28" s="21"/>
      <c r="G28" s="101"/>
      <c r="H28" s="101"/>
      <c r="I28" s="132"/>
      <c r="J28" s="20" t="s">
        <v>131</v>
      </c>
    </row>
    <row r="29" spans="1:10" ht="15" x14ac:dyDescent="0.2">
      <c r="A29" s="154"/>
      <c r="B29" s="10" t="s">
        <v>82</v>
      </c>
      <c r="C29" s="129"/>
      <c r="D29" s="34" t="s">
        <v>104</v>
      </c>
      <c r="E29" s="21"/>
      <c r="F29" s="21"/>
      <c r="G29" s="101"/>
      <c r="H29" s="101"/>
      <c r="I29" s="132"/>
      <c r="J29" s="20" t="s">
        <v>132</v>
      </c>
    </row>
    <row r="30" spans="1:10" ht="15" x14ac:dyDescent="0.2">
      <c r="A30" s="154"/>
      <c r="B30" s="10" t="s">
        <v>83</v>
      </c>
      <c r="C30" s="129"/>
      <c r="D30" s="34" t="s">
        <v>101</v>
      </c>
      <c r="E30" s="21"/>
      <c r="F30" s="21"/>
      <c r="G30" s="101"/>
      <c r="H30" s="101"/>
      <c r="I30" s="132"/>
      <c r="J30" s="20" t="s">
        <v>133</v>
      </c>
    </row>
    <row r="31" spans="1:10" ht="15" x14ac:dyDescent="0.2">
      <c r="A31" s="154"/>
      <c r="B31" s="10" t="s">
        <v>117</v>
      </c>
      <c r="C31" s="129"/>
      <c r="D31" s="34" t="s">
        <v>118</v>
      </c>
      <c r="E31" s="21"/>
      <c r="F31" s="21"/>
      <c r="G31" s="101"/>
      <c r="H31" s="101"/>
      <c r="I31" s="132"/>
      <c r="J31" s="20"/>
    </row>
    <row r="32" spans="1:10" ht="15" x14ac:dyDescent="0.2">
      <c r="A32" s="155"/>
      <c r="B32" s="11" t="s">
        <v>116</v>
      </c>
      <c r="C32" s="130"/>
      <c r="D32" s="35" t="s">
        <v>104</v>
      </c>
      <c r="E32" s="36"/>
      <c r="F32" s="36"/>
      <c r="G32" s="102"/>
      <c r="H32" s="102"/>
      <c r="I32" s="133"/>
      <c r="J32" s="19"/>
    </row>
    <row r="33" spans="1:10" ht="12.75" customHeight="1" x14ac:dyDescent="0.25">
      <c r="A33" s="93" t="s">
        <v>38</v>
      </c>
      <c r="B33" s="18" t="s">
        <v>34</v>
      </c>
      <c r="C33" s="95" t="s">
        <v>86</v>
      </c>
      <c r="D33" s="95">
        <f>D36+D37</f>
        <v>74.113</v>
      </c>
      <c r="E33" s="95"/>
      <c r="F33" s="95"/>
      <c r="G33" s="116">
        <v>2000</v>
      </c>
      <c r="H33" s="116">
        <f>G33</f>
        <v>2000</v>
      </c>
      <c r="I33" s="95" t="s">
        <v>105</v>
      </c>
      <c r="J33" s="69"/>
    </row>
    <row r="34" spans="1:10" ht="15" x14ac:dyDescent="0.25">
      <c r="A34" s="156"/>
      <c r="B34" s="16" t="s">
        <v>35</v>
      </c>
      <c r="C34" s="152"/>
      <c r="D34" s="102"/>
      <c r="E34" s="102"/>
      <c r="F34" s="102"/>
      <c r="G34" s="117"/>
      <c r="H34" s="117"/>
      <c r="I34" s="101"/>
      <c r="J34" s="47"/>
    </row>
    <row r="35" spans="1:10" ht="29.25" customHeight="1" x14ac:dyDescent="0.25">
      <c r="A35" s="156"/>
      <c r="B35" s="18" t="s">
        <v>71</v>
      </c>
      <c r="C35" s="152"/>
      <c r="D35" s="33"/>
      <c r="E35" s="33"/>
      <c r="F35" s="33"/>
      <c r="G35" s="63"/>
      <c r="H35" s="63"/>
      <c r="I35" s="101"/>
      <c r="J35" s="47" t="s">
        <v>143</v>
      </c>
    </row>
    <row r="36" spans="1:10" ht="15" x14ac:dyDescent="0.2">
      <c r="A36" s="156"/>
      <c r="B36" s="13" t="s">
        <v>84</v>
      </c>
      <c r="C36" s="152"/>
      <c r="D36" s="20">
        <v>68.534999999999997</v>
      </c>
      <c r="E36" s="20"/>
      <c r="F36" s="20"/>
      <c r="G36" s="40"/>
      <c r="H36" s="40"/>
      <c r="I36" s="101"/>
      <c r="J36" s="47" t="s">
        <v>107</v>
      </c>
    </row>
    <row r="37" spans="1:10" ht="15" x14ac:dyDescent="0.2">
      <c r="A37" s="157"/>
      <c r="B37" s="32" t="s">
        <v>85</v>
      </c>
      <c r="C37" s="153"/>
      <c r="D37" s="19">
        <v>5.5780000000000003</v>
      </c>
      <c r="E37" s="19"/>
      <c r="F37" s="19"/>
      <c r="G37" s="64"/>
      <c r="H37" s="64"/>
      <c r="I37" s="102"/>
      <c r="J37" s="70"/>
    </row>
    <row r="38" spans="1:10" ht="12.75" customHeight="1" x14ac:dyDescent="0.2">
      <c r="A38" s="93" t="s">
        <v>72</v>
      </c>
      <c r="B38" s="41" t="s">
        <v>40</v>
      </c>
      <c r="C38" s="95" t="s">
        <v>39</v>
      </c>
      <c r="D38" s="95"/>
      <c r="E38" s="95"/>
      <c r="F38" s="143"/>
      <c r="G38" s="116"/>
      <c r="H38" s="116"/>
      <c r="I38" s="95"/>
      <c r="J38" s="68"/>
    </row>
    <row r="39" spans="1:10" ht="15" x14ac:dyDescent="0.2">
      <c r="A39" s="94"/>
      <c r="B39" s="32" t="s">
        <v>35</v>
      </c>
      <c r="C39" s="101"/>
      <c r="D39" s="102"/>
      <c r="E39" s="102"/>
      <c r="F39" s="133"/>
      <c r="G39" s="117"/>
      <c r="H39" s="117"/>
      <c r="I39" s="101"/>
      <c r="J39" s="47"/>
    </row>
    <row r="40" spans="1:10" ht="15" x14ac:dyDescent="0.2">
      <c r="A40" s="94"/>
      <c r="B40" s="14" t="s">
        <v>41</v>
      </c>
      <c r="C40" s="101"/>
      <c r="D40" s="95"/>
      <c r="E40" s="21"/>
      <c r="F40" s="33"/>
      <c r="G40" s="33"/>
      <c r="H40" s="33"/>
      <c r="I40" s="129"/>
      <c r="J40" s="47"/>
    </row>
    <row r="41" spans="1:10" ht="15" x14ac:dyDescent="0.25">
      <c r="A41" s="94"/>
      <c r="B41" s="15" t="s">
        <v>45</v>
      </c>
      <c r="C41" s="101"/>
      <c r="D41" s="101"/>
      <c r="E41" s="22"/>
      <c r="F41" s="20"/>
      <c r="G41" s="20"/>
      <c r="H41" s="20"/>
      <c r="I41" s="129"/>
      <c r="J41" s="47"/>
    </row>
    <row r="42" spans="1:10" ht="15" x14ac:dyDescent="0.25">
      <c r="A42" s="103"/>
      <c r="B42" s="15" t="s">
        <v>46</v>
      </c>
      <c r="C42" s="102"/>
      <c r="D42" s="102"/>
      <c r="E42" s="37"/>
      <c r="F42" s="19"/>
      <c r="G42" s="19"/>
      <c r="H42" s="19"/>
      <c r="I42" s="129"/>
      <c r="J42" s="70"/>
    </row>
    <row r="43" spans="1:10" ht="21.75" customHeight="1" x14ac:dyDescent="0.2">
      <c r="A43" s="49" t="s">
        <v>42</v>
      </c>
      <c r="B43" s="23" t="s">
        <v>43</v>
      </c>
      <c r="C43" s="19" t="s">
        <v>36</v>
      </c>
      <c r="D43" s="24"/>
      <c r="E43" s="24"/>
      <c r="F43" s="24"/>
      <c r="G43" s="24"/>
      <c r="H43" s="24"/>
      <c r="I43" s="24"/>
      <c r="J43" s="50"/>
    </row>
    <row r="44" spans="1:10" ht="15.75" x14ac:dyDescent="0.25">
      <c r="A44" s="51">
        <v>2</v>
      </c>
      <c r="B44" s="106" t="s">
        <v>31</v>
      </c>
      <c r="C44" s="107"/>
      <c r="D44" s="107"/>
      <c r="E44" s="107"/>
      <c r="F44" s="107"/>
      <c r="G44" s="107"/>
      <c r="H44" s="107"/>
      <c r="I44" s="107"/>
      <c r="J44" s="108"/>
    </row>
    <row r="45" spans="1:10" ht="30" x14ac:dyDescent="0.25">
      <c r="A45" s="52" t="s">
        <v>44</v>
      </c>
      <c r="B45" s="17" t="s">
        <v>32</v>
      </c>
      <c r="C45" s="25" t="s">
        <v>33</v>
      </c>
      <c r="D45" s="24">
        <v>1</v>
      </c>
      <c r="E45" s="24"/>
      <c r="F45" s="24"/>
      <c r="G45" s="24">
        <v>850</v>
      </c>
      <c r="H45" s="24">
        <f>G45</f>
        <v>850</v>
      </c>
      <c r="I45" s="95" t="s">
        <v>105</v>
      </c>
      <c r="J45" s="53" t="s">
        <v>108</v>
      </c>
    </row>
    <row r="46" spans="1:10" ht="30" x14ac:dyDescent="0.25">
      <c r="A46" s="54" t="s">
        <v>48</v>
      </c>
      <c r="B46" s="18" t="s">
        <v>66</v>
      </c>
      <c r="C46" s="26" t="s">
        <v>33</v>
      </c>
      <c r="D46" s="33">
        <v>1</v>
      </c>
      <c r="E46" s="33"/>
      <c r="F46" s="33"/>
      <c r="G46" s="33">
        <v>550</v>
      </c>
      <c r="H46" s="33">
        <f>G46</f>
        <v>550</v>
      </c>
      <c r="I46" s="102"/>
      <c r="J46" s="53" t="s">
        <v>109</v>
      </c>
    </row>
    <row r="47" spans="1:10" ht="12.75" customHeight="1" x14ac:dyDescent="0.2">
      <c r="A47" s="93" t="s">
        <v>49</v>
      </c>
      <c r="B47" s="114" t="s">
        <v>65</v>
      </c>
      <c r="C47" s="95" t="s">
        <v>19</v>
      </c>
      <c r="D47" s="91">
        <v>123.178</v>
      </c>
      <c r="E47" s="91"/>
      <c r="F47" s="91"/>
      <c r="G47" s="91">
        <v>1300</v>
      </c>
      <c r="H47" s="91">
        <f>G47</f>
        <v>1300</v>
      </c>
      <c r="I47" s="95" t="s">
        <v>105</v>
      </c>
      <c r="J47" s="71"/>
    </row>
    <row r="48" spans="1:10" ht="16.5" customHeight="1" x14ac:dyDescent="0.2">
      <c r="A48" s="94"/>
      <c r="B48" s="114"/>
      <c r="C48" s="96"/>
      <c r="D48" s="92"/>
      <c r="E48" s="92"/>
      <c r="F48" s="92"/>
      <c r="G48" s="92"/>
      <c r="H48" s="92"/>
      <c r="I48" s="96"/>
      <c r="J48" s="72"/>
    </row>
    <row r="49" spans="1:10" ht="30" x14ac:dyDescent="0.25">
      <c r="A49" s="94"/>
      <c r="B49" s="18" t="s">
        <v>73</v>
      </c>
      <c r="C49" s="96"/>
      <c r="D49" s="22"/>
      <c r="E49" s="21"/>
      <c r="F49" s="21"/>
      <c r="G49" s="21"/>
      <c r="H49" s="21"/>
      <c r="I49" s="96"/>
      <c r="J49" s="47" t="s">
        <v>106</v>
      </c>
    </row>
    <row r="50" spans="1:10" ht="15" x14ac:dyDescent="0.2">
      <c r="A50" s="94"/>
      <c r="B50" s="13" t="s">
        <v>84</v>
      </c>
      <c r="C50" s="96"/>
      <c r="D50" s="22">
        <v>120</v>
      </c>
      <c r="E50" s="21"/>
      <c r="F50" s="21"/>
      <c r="G50" s="21"/>
      <c r="H50" s="21"/>
      <c r="I50" s="96"/>
      <c r="J50" s="47" t="s">
        <v>110</v>
      </c>
    </row>
    <row r="51" spans="1:10" ht="15" x14ac:dyDescent="0.2">
      <c r="A51" s="94"/>
      <c r="B51" s="32" t="s">
        <v>85</v>
      </c>
      <c r="C51" s="97"/>
      <c r="D51" s="22">
        <v>3.1779999999999999</v>
      </c>
      <c r="E51" s="21"/>
      <c r="F51" s="21"/>
      <c r="G51" s="21"/>
      <c r="H51" s="21"/>
      <c r="I51" s="97"/>
      <c r="J51" s="87" t="s">
        <v>138</v>
      </c>
    </row>
    <row r="52" spans="1:10" ht="15" x14ac:dyDescent="0.2">
      <c r="A52" s="93" t="s">
        <v>47</v>
      </c>
      <c r="B52" s="146" t="s">
        <v>92</v>
      </c>
      <c r="C52" s="95" t="s">
        <v>19</v>
      </c>
      <c r="D52" s="33"/>
      <c r="E52" s="33"/>
      <c r="F52" s="33"/>
      <c r="G52" s="33"/>
      <c r="H52" s="38"/>
      <c r="I52" s="95"/>
      <c r="J52" s="109"/>
    </row>
    <row r="53" spans="1:10" ht="15" x14ac:dyDescent="0.2">
      <c r="A53" s="94"/>
      <c r="B53" s="146"/>
      <c r="C53" s="96"/>
      <c r="D53" s="20"/>
      <c r="E53" s="20"/>
      <c r="F53" s="19"/>
      <c r="G53" s="19"/>
      <c r="H53" s="19"/>
      <c r="I53" s="96"/>
      <c r="J53" s="110"/>
    </row>
    <row r="54" spans="1:10" ht="15" x14ac:dyDescent="0.2">
      <c r="A54" s="94"/>
      <c r="B54" s="14" t="s">
        <v>74</v>
      </c>
      <c r="C54" s="96"/>
      <c r="D54" s="21"/>
      <c r="E54" s="21"/>
      <c r="F54" s="21"/>
      <c r="G54" s="21"/>
      <c r="H54" s="21"/>
      <c r="I54" s="96"/>
      <c r="J54" s="110"/>
    </row>
    <row r="55" spans="1:10" ht="15" x14ac:dyDescent="0.25">
      <c r="A55" s="94"/>
      <c r="B55" s="15" t="s">
        <v>45</v>
      </c>
      <c r="C55" s="96"/>
      <c r="D55" s="21"/>
      <c r="E55" s="21"/>
      <c r="F55" s="21"/>
      <c r="G55" s="21"/>
      <c r="H55" s="21"/>
      <c r="I55" s="96"/>
      <c r="J55" s="110"/>
    </row>
    <row r="56" spans="1:10" ht="15" x14ac:dyDescent="0.25">
      <c r="A56" s="103"/>
      <c r="B56" s="15" t="s">
        <v>46</v>
      </c>
      <c r="C56" s="97"/>
      <c r="D56" s="21"/>
      <c r="E56" s="21"/>
      <c r="F56" s="19"/>
      <c r="G56" s="19"/>
      <c r="H56" s="19"/>
      <c r="I56" s="97"/>
      <c r="J56" s="111"/>
    </row>
    <row r="57" spans="1:10" ht="30" x14ac:dyDescent="0.25">
      <c r="A57" s="93" t="s">
        <v>76</v>
      </c>
      <c r="B57" s="18" t="s">
        <v>75</v>
      </c>
      <c r="C57" s="95" t="s">
        <v>19</v>
      </c>
      <c r="D57" s="24">
        <v>105.4</v>
      </c>
      <c r="E57" s="24"/>
      <c r="F57" s="24"/>
      <c r="G57" s="24">
        <v>1200</v>
      </c>
      <c r="H57" s="24">
        <f>G57</f>
        <v>1200</v>
      </c>
      <c r="I57" s="95" t="s">
        <v>105</v>
      </c>
      <c r="J57" s="140" t="s">
        <v>139</v>
      </c>
    </row>
    <row r="58" spans="1:10" ht="30" x14ac:dyDescent="0.25">
      <c r="A58" s="94"/>
      <c r="B58" s="18" t="s">
        <v>73</v>
      </c>
      <c r="C58" s="104"/>
      <c r="D58" s="33"/>
      <c r="E58" s="33"/>
      <c r="F58" s="33"/>
      <c r="G58" s="33"/>
      <c r="H58" s="33"/>
      <c r="I58" s="96"/>
      <c r="J58" s="141"/>
    </row>
    <row r="59" spans="1:10" ht="15" x14ac:dyDescent="0.2">
      <c r="A59" s="94"/>
      <c r="B59" s="13"/>
      <c r="C59" s="104"/>
      <c r="D59" s="20"/>
      <c r="E59" s="20"/>
      <c r="F59" s="20"/>
      <c r="G59" s="20"/>
      <c r="H59" s="20"/>
      <c r="I59" s="96"/>
      <c r="J59" s="141"/>
    </row>
    <row r="60" spans="1:10" ht="15" x14ac:dyDescent="0.2">
      <c r="A60" s="103"/>
      <c r="B60" s="32"/>
      <c r="C60" s="105"/>
      <c r="D60" s="19"/>
      <c r="E60" s="19"/>
      <c r="F60" s="19"/>
      <c r="G60" s="19"/>
      <c r="H60" s="19"/>
      <c r="I60" s="97"/>
      <c r="J60" s="142"/>
    </row>
    <row r="61" spans="1:10" ht="15.75" x14ac:dyDescent="0.25">
      <c r="A61" s="51" t="s">
        <v>9</v>
      </c>
      <c r="B61" s="106" t="s">
        <v>20</v>
      </c>
      <c r="C61" s="107"/>
      <c r="D61" s="107"/>
      <c r="E61" s="107"/>
      <c r="F61" s="107"/>
      <c r="G61" s="107"/>
      <c r="H61" s="107"/>
      <c r="I61" s="107"/>
      <c r="J61" s="108"/>
    </row>
    <row r="62" spans="1:10" ht="28.5" customHeight="1" x14ac:dyDescent="0.25">
      <c r="A62" s="93" t="s">
        <v>56</v>
      </c>
      <c r="B62" s="28" t="s">
        <v>93</v>
      </c>
      <c r="C62" s="95" t="s">
        <v>19</v>
      </c>
      <c r="D62" s="33">
        <v>54.95</v>
      </c>
      <c r="E62" s="33"/>
      <c r="F62" s="33"/>
      <c r="G62" s="33"/>
      <c r="H62" s="38"/>
      <c r="I62" s="95" t="s">
        <v>105</v>
      </c>
      <c r="J62" s="140" t="s">
        <v>144</v>
      </c>
    </row>
    <row r="63" spans="1:10" ht="27.75" customHeight="1" x14ac:dyDescent="0.25">
      <c r="A63" s="112"/>
      <c r="B63" s="18" t="s">
        <v>73</v>
      </c>
      <c r="C63" s="115"/>
      <c r="D63" s="33"/>
      <c r="E63" s="33"/>
      <c r="F63" s="33"/>
      <c r="G63" s="33"/>
      <c r="H63" s="33"/>
      <c r="I63" s="96"/>
      <c r="J63" s="110"/>
    </row>
    <row r="64" spans="1:10" ht="13.5" customHeight="1" x14ac:dyDescent="0.25">
      <c r="A64" s="112"/>
      <c r="B64" s="30" t="s">
        <v>88</v>
      </c>
      <c r="C64" s="115"/>
      <c r="D64" s="20">
        <v>54.95</v>
      </c>
      <c r="E64" s="20"/>
      <c r="F64" s="20"/>
      <c r="G64" s="20"/>
      <c r="H64" s="20"/>
      <c r="I64" s="96"/>
      <c r="J64" s="110"/>
    </row>
    <row r="65" spans="1:10" ht="13.5" customHeight="1" x14ac:dyDescent="0.25">
      <c r="A65" s="113"/>
      <c r="B65" s="31"/>
      <c r="C65" s="115"/>
      <c r="D65" s="19"/>
      <c r="E65" s="19"/>
      <c r="F65" s="19"/>
      <c r="G65" s="19"/>
      <c r="H65" s="19"/>
      <c r="I65" s="97"/>
      <c r="J65" s="111"/>
    </row>
    <row r="66" spans="1:10" ht="29.25" customHeight="1" x14ac:dyDescent="0.25">
      <c r="A66" s="93" t="s">
        <v>55</v>
      </c>
      <c r="B66" s="30" t="s">
        <v>94</v>
      </c>
      <c r="C66" s="21" t="s">
        <v>19</v>
      </c>
      <c r="D66" s="19"/>
      <c r="E66" s="19"/>
      <c r="F66" s="19"/>
      <c r="G66" s="19"/>
      <c r="H66" s="19"/>
      <c r="I66" s="95"/>
      <c r="J66" s="140"/>
    </row>
    <row r="67" spans="1:10" ht="15" x14ac:dyDescent="0.25">
      <c r="A67" s="94"/>
      <c r="B67" s="29" t="s">
        <v>77</v>
      </c>
      <c r="C67" s="95" t="s">
        <v>19</v>
      </c>
      <c r="D67" s="33"/>
      <c r="E67" s="33"/>
      <c r="F67" s="33"/>
      <c r="G67" s="95"/>
      <c r="H67" s="95"/>
      <c r="I67" s="96"/>
      <c r="J67" s="110"/>
    </row>
    <row r="68" spans="1:10" ht="15" x14ac:dyDescent="0.25">
      <c r="A68" s="94"/>
      <c r="B68" s="30" t="s">
        <v>23</v>
      </c>
      <c r="C68" s="96"/>
      <c r="D68" s="20"/>
      <c r="E68" s="20"/>
      <c r="F68" s="20"/>
      <c r="G68" s="101"/>
      <c r="H68" s="101"/>
      <c r="I68" s="96"/>
      <c r="J68" s="110"/>
    </row>
    <row r="69" spans="1:10" ht="15" x14ac:dyDescent="0.25">
      <c r="A69" s="94"/>
      <c r="B69" s="30" t="s">
        <v>24</v>
      </c>
      <c r="C69" s="96"/>
      <c r="D69" s="20"/>
      <c r="E69" s="20"/>
      <c r="F69" s="20"/>
      <c r="G69" s="101"/>
      <c r="H69" s="101"/>
      <c r="I69" s="96"/>
      <c r="J69" s="110"/>
    </row>
    <row r="70" spans="1:10" ht="15" x14ac:dyDescent="0.25">
      <c r="A70" s="103"/>
      <c r="B70" s="31" t="s">
        <v>25</v>
      </c>
      <c r="C70" s="97"/>
      <c r="D70" s="19"/>
      <c r="E70" s="19"/>
      <c r="F70" s="19"/>
      <c r="G70" s="102"/>
      <c r="H70" s="102"/>
      <c r="I70" s="97"/>
      <c r="J70" s="111"/>
    </row>
    <row r="71" spans="1:10" ht="21.75" customHeight="1" x14ac:dyDescent="0.2">
      <c r="A71" s="55" t="s">
        <v>58</v>
      </c>
      <c r="B71" s="11" t="s">
        <v>57</v>
      </c>
      <c r="C71" s="24" t="s">
        <v>36</v>
      </c>
      <c r="D71" s="24">
        <v>8</v>
      </c>
      <c r="E71" s="24"/>
      <c r="F71" s="24"/>
      <c r="G71" s="24"/>
      <c r="H71" s="36"/>
      <c r="I71" s="66" t="s">
        <v>105</v>
      </c>
      <c r="J71" s="48" t="s">
        <v>144</v>
      </c>
    </row>
    <row r="72" spans="1:10" ht="15.75" x14ac:dyDescent="0.25">
      <c r="A72" s="51">
        <v>4</v>
      </c>
      <c r="B72" s="106" t="s">
        <v>21</v>
      </c>
      <c r="C72" s="107"/>
      <c r="D72" s="107"/>
      <c r="E72" s="107"/>
      <c r="F72" s="107"/>
      <c r="G72" s="107"/>
      <c r="H72" s="107"/>
      <c r="I72" s="107"/>
      <c r="J72" s="108"/>
    </row>
    <row r="73" spans="1:10" ht="15" x14ac:dyDescent="0.25">
      <c r="A73" s="93" t="s">
        <v>53</v>
      </c>
      <c r="B73" s="18" t="s">
        <v>50</v>
      </c>
      <c r="C73" s="98" t="s">
        <v>51</v>
      </c>
      <c r="D73" s="91" t="s">
        <v>124</v>
      </c>
      <c r="E73" s="91"/>
      <c r="F73" s="91"/>
      <c r="G73" s="91">
        <v>7500</v>
      </c>
      <c r="H73" s="91">
        <f>G73</f>
        <v>7500</v>
      </c>
      <c r="I73" s="95" t="s">
        <v>105</v>
      </c>
      <c r="J73" s="140" t="s">
        <v>140</v>
      </c>
    </row>
    <row r="74" spans="1:10" ht="15" x14ac:dyDescent="0.25">
      <c r="A74" s="94"/>
      <c r="B74" s="12" t="s">
        <v>52</v>
      </c>
      <c r="C74" s="99"/>
      <c r="D74" s="92"/>
      <c r="E74" s="91"/>
      <c r="F74" s="91"/>
      <c r="G74" s="91"/>
      <c r="H74" s="91"/>
      <c r="I74" s="101"/>
      <c r="J74" s="110"/>
    </row>
    <row r="75" spans="1:10" ht="15" x14ac:dyDescent="0.25">
      <c r="A75" s="94"/>
      <c r="B75" s="12" t="s">
        <v>35</v>
      </c>
      <c r="C75" s="99"/>
      <c r="D75" s="92"/>
      <c r="E75" s="91"/>
      <c r="F75" s="91"/>
      <c r="G75" s="91"/>
      <c r="H75" s="91"/>
      <c r="I75" s="102"/>
      <c r="J75" s="110"/>
    </row>
    <row r="76" spans="1:10" ht="30" x14ac:dyDescent="0.25">
      <c r="A76" s="94"/>
      <c r="B76" s="18" t="s">
        <v>73</v>
      </c>
      <c r="C76" s="99"/>
      <c r="D76" s="21"/>
      <c r="E76" s="21"/>
      <c r="F76" s="21"/>
      <c r="G76" s="21"/>
      <c r="H76" s="21"/>
      <c r="I76" s="95" t="s">
        <v>105</v>
      </c>
      <c r="J76" s="110"/>
    </row>
    <row r="77" spans="1:10" ht="15" x14ac:dyDescent="0.25">
      <c r="A77" s="94"/>
      <c r="B77" s="15" t="s">
        <v>88</v>
      </c>
      <c r="C77" s="99"/>
      <c r="D77" s="21" t="s">
        <v>126</v>
      </c>
      <c r="E77" s="21"/>
      <c r="F77" s="21"/>
      <c r="G77" s="21"/>
      <c r="H77" s="21"/>
      <c r="I77" s="101"/>
      <c r="J77" s="110"/>
    </row>
    <row r="78" spans="1:10" ht="15" x14ac:dyDescent="0.25">
      <c r="A78" s="103"/>
      <c r="B78" s="15" t="s">
        <v>89</v>
      </c>
      <c r="C78" s="100"/>
      <c r="D78" s="21" t="s">
        <v>125</v>
      </c>
      <c r="E78" s="21"/>
      <c r="F78" s="21"/>
      <c r="G78" s="21"/>
      <c r="H78" s="21"/>
      <c r="I78" s="102"/>
      <c r="J78" s="111"/>
    </row>
    <row r="79" spans="1:10" ht="30" x14ac:dyDescent="0.25">
      <c r="A79" s="93" t="s">
        <v>54</v>
      </c>
      <c r="B79" s="18" t="s">
        <v>95</v>
      </c>
      <c r="C79" s="98" t="s">
        <v>51</v>
      </c>
      <c r="D79" s="89" t="s">
        <v>149</v>
      </c>
      <c r="E79" s="33"/>
      <c r="F79" s="33"/>
      <c r="G79" s="33"/>
      <c r="H79" s="38"/>
      <c r="I79" s="33" t="s">
        <v>148</v>
      </c>
      <c r="J79" s="140"/>
    </row>
    <row r="80" spans="1:10" ht="30" x14ac:dyDescent="0.25">
      <c r="A80" s="94"/>
      <c r="B80" s="18" t="s">
        <v>73</v>
      </c>
      <c r="C80" s="99"/>
      <c r="D80" s="38"/>
      <c r="E80" s="38"/>
      <c r="F80" s="38"/>
      <c r="G80" s="38"/>
      <c r="H80" s="38"/>
      <c r="I80" s="24"/>
      <c r="J80" s="110"/>
    </row>
    <row r="81" spans="1:10" ht="15.75" x14ac:dyDescent="0.25">
      <c r="A81" s="51">
        <v>5</v>
      </c>
      <c r="B81" s="106" t="s">
        <v>22</v>
      </c>
      <c r="C81" s="107"/>
      <c r="D81" s="107"/>
      <c r="E81" s="107"/>
      <c r="F81" s="107"/>
      <c r="G81" s="107"/>
      <c r="H81" s="107"/>
      <c r="I81" s="147"/>
      <c r="J81" s="108"/>
    </row>
    <row r="82" spans="1:10" ht="30" x14ac:dyDescent="0.2">
      <c r="A82" s="93" t="s">
        <v>60</v>
      </c>
      <c r="B82" s="11" t="s">
        <v>96</v>
      </c>
      <c r="C82" s="95" t="s">
        <v>69</v>
      </c>
      <c r="D82" s="19" t="s">
        <v>123</v>
      </c>
      <c r="E82" s="19"/>
      <c r="F82" s="19"/>
      <c r="G82" s="19"/>
      <c r="H82" s="19"/>
      <c r="I82" s="95" t="s">
        <v>146</v>
      </c>
      <c r="J82" s="140" t="s">
        <v>135</v>
      </c>
    </row>
    <row r="83" spans="1:10" ht="16.5" customHeight="1" x14ac:dyDescent="0.25">
      <c r="A83" s="94"/>
      <c r="B83" s="18" t="s">
        <v>73</v>
      </c>
      <c r="C83" s="96"/>
      <c r="D83" s="33"/>
      <c r="E83" s="33"/>
      <c r="F83" s="33"/>
      <c r="G83" s="33"/>
      <c r="H83" s="33"/>
      <c r="I83" s="96"/>
      <c r="J83" s="141"/>
    </row>
    <row r="84" spans="1:10" ht="15" x14ac:dyDescent="0.25">
      <c r="A84" s="94"/>
      <c r="B84" s="12" t="s">
        <v>88</v>
      </c>
      <c r="C84" s="96"/>
      <c r="D84" s="20" t="s">
        <v>113</v>
      </c>
      <c r="E84" s="20"/>
      <c r="F84" s="20"/>
      <c r="G84" s="20"/>
      <c r="H84" s="20"/>
      <c r="I84" s="96"/>
      <c r="J84" s="141"/>
    </row>
    <row r="85" spans="1:10" ht="15" x14ac:dyDescent="0.25">
      <c r="A85" s="94"/>
      <c r="B85" s="12" t="s">
        <v>89</v>
      </c>
      <c r="C85" s="96"/>
      <c r="D85" s="20" t="s">
        <v>114</v>
      </c>
      <c r="E85" s="20"/>
      <c r="F85" s="20"/>
      <c r="G85" s="20"/>
      <c r="H85" s="20"/>
      <c r="I85" s="96"/>
      <c r="J85" s="141"/>
    </row>
    <row r="86" spans="1:10" ht="15" x14ac:dyDescent="0.25">
      <c r="A86" s="94"/>
      <c r="B86" s="12" t="s">
        <v>112</v>
      </c>
      <c r="C86" s="96"/>
      <c r="D86" s="20" t="s">
        <v>115</v>
      </c>
      <c r="E86" s="20"/>
      <c r="F86" s="20"/>
      <c r="G86" s="20"/>
      <c r="H86" s="20"/>
      <c r="I86" s="96"/>
      <c r="J86" s="141"/>
    </row>
    <row r="87" spans="1:10" ht="15" x14ac:dyDescent="0.25">
      <c r="A87" s="94"/>
      <c r="B87" s="16"/>
      <c r="C87" s="97"/>
      <c r="D87" s="19"/>
      <c r="E87" s="19"/>
      <c r="F87" s="19"/>
      <c r="G87" s="19"/>
      <c r="H87" s="19"/>
      <c r="I87" s="97"/>
      <c r="J87" s="142"/>
    </row>
    <row r="88" spans="1:10" ht="30" x14ac:dyDescent="0.25">
      <c r="A88" s="93" t="s">
        <v>61</v>
      </c>
      <c r="B88" s="29" t="s">
        <v>120</v>
      </c>
      <c r="C88" s="25" t="s">
        <v>59</v>
      </c>
      <c r="D88" s="85" t="s">
        <v>134</v>
      </c>
      <c r="E88" s="38"/>
      <c r="F88" s="38"/>
      <c r="G88" s="38"/>
      <c r="H88" s="38"/>
      <c r="I88" s="95" t="s">
        <v>146</v>
      </c>
      <c r="J88" s="140" t="s">
        <v>135</v>
      </c>
    </row>
    <row r="89" spans="1:10" ht="30" x14ac:dyDescent="0.25">
      <c r="A89" s="94"/>
      <c r="B89" s="18" t="s">
        <v>73</v>
      </c>
      <c r="C89" s="95" t="s">
        <v>59</v>
      </c>
      <c r="D89" s="137" t="s">
        <v>134</v>
      </c>
      <c r="E89" s="38"/>
      <c r="F89" s="38"/>
      <c r="G89" s="38"/>
      <c r="H89" s="38"/>
      <c r="I89" s="101"/>
      <c r="J89" s="141"/>
    </row>
    <row r="90" spans="1:10" ht="15" x14ac:dyDescent="0.25">
      <c r="A90" s="94"/>
      <c r="B90" s="15" t="s">
        <v>88</v>
      </c>
      <c r="C90" s="97"/>
      <c r="D90" s="138"/>
      <c r="E90" s="21"/>
      <c r="F90" s="21"/>
      <c r="G90" s="21"/>
      <c r="H90" s="21"/>
      <c r="I90" s="102"/>
      <c r="J90" s="142"/>
    </row>
    <row r="91" spans="1:10" ht="30" x14ac:dyDescent="0.25">
      <c r="A91" s="46" t="s">
        <v>62</v>
      </c>
      <c r="B91" s="27" t="s">
        <v>97</v>
      </c>
      <c r="C91" s="20" t="s">
        <v>36</v>
      </c>
      <c r="D91" s="81">
        <v>2</v>
      </c>
      <c r="E91" s="33"/>
      <c r="F91" s="38"/>
      <c r="G91" s="24"/>
      <c r="H91" s="24"/>
      <c r="I91" s="95" t="s">
        <v>105</v>
      </c>
      <c r="J91" s="45" t="s">
        <v>121</v>
      </c>
    </row>
    <row r="92" spans="1:10" ht="30" x14ac:dyDescent="0.25">
      <c r="A92" s="93" t="s">
        <v>63</v>
      </c>
      <c r="B92" s="18" t="s">
        <v>73</v>
      </c>
      <c r="C92" s="95" t="s">
        <v>36</v>
      </c>
      <c r="D92" s="82"/>
      <c r="E92" s="33"/>
      <c r="F92" s="33"/>
      <c r="G92" s="33"/>
      <c r="H92" s="33"/>
      <c r="I92" s="101"/>
      <c r="J92" s="140" t="s">
        <v>121</v>
      </c>
    </row>
    <row r="93" spans="1:10" ht="15" x14ac:dyDescent="0.25">
      <c r="A93" s="144"/>
      <c r="B93" s="12"/>
      <c r="C93" s="104"/>
      <c r="D93" s="83"/>
      <c r="E93" s="20"/>
      <c r="F93" s="20"/>
      <c r="G93" s="20"/>
      <c r="H93" s="20"/>
      <c r="I93" s="101"/>
      <c r="J93" s="141"/>
    </row>
    <row r="94" spans="1:10" ht="15" x14ac:dyDescent="0.25">
      <c r="A94" s="144"/>
      <c r="B94" s="12" t="s">
        <v>111</v>
      </c>
      <c r="C94" s="104"/>
      <c r="D94" s="83">
        <v>2</v>
      </c>
      <c r="E94" s="20"/>
      <c r="F94" s="20"/>
      <c r="G94" s="20"/>
      <c r="H94" s="20"/>
      <c r="I94" s="101"/>
      <c r="J94" s="141"/>
    </row>
    <row r="95" spans="1:10" ht="15" x14ac:dyDescent="0.25">
      <c r="A95" s="145"/>
      <c r="B95" s="16"/>
      <c r="C95" s="105"/>
      <c r="D95" s="84"/>
      <c r="E95" s="19"/>
      <c r="F95" s="19"/>
      <c r="G95" s="19"/>
      <c r="H95" s="19"/>
      <c r="I95" s="102"/>
      <c r="J95" s="142"/>
    </row>
    <row r="96" spans="1:10" ht="45" x14ac:dyDescent="0.2">
      <c r="A96" s="56" t="s">
        <v>12</v>
      </c>
      <c r="B96" s="23" t="s">
        <v>98</v>
      </c>
      <c r="C96" s="24" t="s">
        <v>64</v>
      </c>
      <c r="D96" s="24" t="s">
        <v>145</v>
      </c>
      <c r="E96" s="24"/>
      <c r="F96" s="24"/>
      <c r="G96" s="24">
        <v>9015.32</v>
      </c>
      <c r="H96" s="24">
        <f>G96</f>
        <v>9015.32</v>
      </c>
      <c r="I96" s="24"/>
      <c r="J96" s="57"/>
    </row>
    <row r="97" spans="1:10" s="67" customFormat="1" ht="57.75" customHeight="1" x14ac:dyDescent="0.2">
      <c r="A97" s="56" t="s">
        <v>13</v>
      </c>
      <c r="B97" s="23" t="s">
        <v>68</v>
      </c>
      <c r="C97" s="24" t="s">
        <v>64</v>
      </c>
      <c r="D97" s="24"/>
      <c r="E97" s="24"/>
      <c r="F97" s="24"/>
      <c r="G97" s="24">
        <v>5962</v>
      </c>
      <c r="H97" s="24">
        <f>G97</f>
        <v>5962</v>
      </c>
      <c r="I97" s="24"/>
      <c r="J97" s="57"/>
    </row>
    <row r="98" spans="1:10" ht="59.25" customHeight="1" thickBot="1" x14ac:dyDescent="0.25">
      <c r="A98" s="58" t="s">
        <v>14</v>
      </c>
      <c r="B98" s="59" t="s">
        <v>147</v>
      </c>
      <c r="C98" s="60" t="s">
        <v>64</v>
      </c>
      <c r="D98" s="60"/>
      <c r="E98" s="60"/>
      <c r="F98" s="60"/>
      <c r="G98" s="60">
        <f>G24+G33+G45+G46+G47+G57+G73+G96+G97+G91</f>
        <v>32377.32</v>
      </c>
      <c r="H98" s="60">
        <f>H24+H33+H38++H45+H46+H47+H57+H53+H73+H96+H97+H91+E98+F98</f>
        <v>32377.32</v>
      </c>
      <c r="I98" s="60"/>
      <c r="J98" s="61"/>
    </row>
    <row r="99" spans="1:10" x14ac:dyDescent="0.2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ht="16.5" hidden="1" customHeight="1" x14ac:dyDescent="0.2">
      <c r="A100" s="8" t="s">
        <v>127</v>
      </c>
      <c r="B100" s="6"/>
      <c r="C100" s="6"/>
      <c r="D100" s="6"/>
      <c r="E100" s="6"/>
      <c r="F100" s="6"/>
      <c r="G100" s="6"/>
      <c r="H100" s="6"/>
      <c r="I100" s="6"/>
      <c r="J100" s="6"/>
    </row>
    <row r="101" spans="1:10" ht="16.5" hidden="1" customHeight="1" x14ac:dyDescent="0.2">
      <c r="A101" s="8" t="s">
        <v>128</v>
      </c>
      <c r="B101" s="6"/>
      <c r="C101" s="77"/>
      <c r="D101" s="77"/>
      <c r="E101" s="139" t="s">
        <v>130</v>
      </c>
      <c r="F101" s="139"/>
      <c r="G101" s="6"/>
      <c r="H101" s="6"/>
      <c r="I101" s="6"/>
      <c r="J101" s="6"/>
    </row>
    <row r="102" spans="1:10" ht="16.5" hidden="1" customHeight="1" x14ac:dyDescent="0.25">
      <c r="B102" s="74"/>
      <c r="C102" s="74"/>
      <c r="D102" s="74"/>
      <c r="E102" s="74"/>
      <c r="F102" s="74"/>
      <c r="G102" s="74"/>
      <c r="H102" s="74"/>
      <c r="I102" s="74"/>
      <c r="J102" s="74"/>
    </row>
    <row r="103" spans="1:10" ht="16.5" hidden="1" customHeight="1" x14ac:dyDescent="0.25">
      <c r="A103" s="8" t="s">
        <v>129</v>
      </c>
      <c r="B103" s="74"/>
      <c r="C103" s="78"/>
      <c r="D103" s="79"/>
      <c r="E103" s="7"/>
      <c r="F103" s="136"/>
      <c r="G103" s="136"/>
      <c r="H103" s="7"/>
      <c r="I103" s="7"/>
      <c r="J103" s="7"/>
    </row>
    <row r="104" spans="1:10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63.75" hidden="1" x14ac:dyDescent="0.2">
      <c r="A105" s="6"/>
      <c r="B105" s="6" t="s">
        <v>90</v>
      </c>
      <c r="C105" s="6"/>
      <c r="D105" s="6"/>
      <c r="E105" s="6"/>
      <c r="F105" s="6"/>
      <c r="G105" s="6"/>
      <c r="H105" s="6"/>
      <c r="I105" s="6"/>
      <c r="J105" s="6"/>
    </row>
    <row r="109" spans="1:10" ht="12.75" customHeight="1" x14ac:dyDescent="0.2"/>
    <row r="110" spans="1:10" ht="12.75" customHeight="1" x14ac:dyDescent="0.2"/>
    <row r="111" spans="1:10" x14ac:dyDescent="0.2">
      <c r="B111" s="6"/>
    </row>
  </sheetData>
  <mergeCells count="110">
    <mergeCell ref="H1:J1"/>
    <mergeCell ref="H2:J2"/>
    <mergeCell ref="H38:H39"/>
    <mergeCell ref="I38:I42"/>
    <mergeCell ref="E20:H20"/>
    <mergeCell ref="J57:J60"/>
    <mergeCell ref="F33:F34"/>
    <mergeCell ref="G33:G34"/>
    <mergeCell ref="A14:J14"/>
    <mergeCell ref="C33:C37"/>
    <mergeCell ref="E38:E39"/>
    <mergeCell ref="B15:J15"/>
    <mergeCell ref="H4:I4"/>
    <mergeCell ref="H5:J5"/>
    <mergeCell ref="A5:C5"/>
    <mergeCell ref="A24:A32"/>
    <mergeCell ref="A38:A42"/>
    <mergeCell ref="A33:A37"/>
    <mergeCell ref="A1:B1"/>
    <mergeCell ref="A8:B8"/>
    <mergeCell ref="H10:J10"/>
    <mergeCell ref="H9:J9"/>
    <mergeCell ref="H8:J8"/>
    <mergeCell ref="C52:C56"/>
    <mergeCell ref="F38:F39"/>
    <mergeCell ref="G38:G39"/>
    <mergeCell ref="I33:I37"/>
    <mergeCell ref="D40:D42"/>
    <mergeCell ref="A92:A95"/>
    <mergeCell ref="H73:H75"/>
    <mergeCell ref="B52:B53"/>
    <mergeCell ref="A79:A80"/>
    <mergeCell ref="B44:J44"/>
    <mergeCell ref="I45:I46"/>
    <mergeCell ref="J92:J95"/>
    <mergeCell ref="I88:I90"/>
    <mergeCell ref="A88:A90"/>
    <mergeCell ref="B72:J72"/>
    <mergeCell ref="D33:D34"/>
    <mergeCell ref="C38:C42"/>
    <mergeCell ref="D38:D39"/>
    <mergeCell ref="E33:E34"/>
    <mergeCell ref="B81:J81"/>
    <mergeCell ref="I91:I95"/>
    <mergeCell ref="J73:J78"/>
    <mergeCell ref="J82:J87"/>
    <mergeCell ref="J62:J65"/>
    <mergeCell ref="I57:I60"/>
    <mergeCell ref="F103:G103"/>
    <mergeCell ref="C89:C90"/>
    <mergeCell ref="G73:G75"/>
    <mergeCell ref="I73:I75"/>
    <mergeCell ref="F73:F75"/>
    <mergeCell ref="D89:D90"/>
    <mergeCell ref="C79:C80"/>
    <mergeCell ref="E101:F101"/>
    <mergeCell ref="J66:J70"/>
    <mergeCell ref="C67:C70"/>
    <mergeCell ref="J88:J90"/>
    <mergeCell ref="I76:I78"/>
    <mergeCell ref="J79:J80"/>
    <mergeCell ref="C92:C95"/>
    <mergeCell ref="A82:A87"/>
    <mergeCell ref="E73:E75"/>
    <mergeCell ref="C82:C87"/>
    <mergeCell ref="A73:A78"/>
    <mergeCell ref="I82:I87"/>
    <mergeCell ref="H33:H34"/>
    <mergeCell ref="B23:J23"/>
    <mergeCell ref="A6:C6"/>
    <mergeCell ref="A7:C7"/>
    <mergeCell ref="C20:C21"/>
    <mergeCell ref="A16:J16"/>
    <mergeCell ref="J20:J21"/>
    <mergeCell ref="A20:A21"/>
    <mergeCell ref="C24:C32"/>
    <mergeCell ref="I24:I32"/>
    <mergeCell ref="B20:B21"/>
    <mergeCell ref="G25:G32"/>
    <mergeCell ref="H25:H32"/>
    <mergeCell ref="H6:J6"/>
    <mergeCell ref="H7:J7"/>
    <mergeCell ref="D20:D21"/>
    <mergeCell ref="I20:I21"/>
    <mergeCell ref="A13:J13"/>
    <mergeCell ref="I66:I70"/>
    <mergeCell ref="A4:B4"/>
    <mergeCell ref="F47:F48"/>
    <mergeCell ref="G47:G48"/>
    <mergeCell ref="A47:A51"/>
    <mergeCell ref="I62:I65"/>
    <mergeCell ref="C73:C78"/>
    <mergeCell ref="D73:D75"/>
    <mergeCell ref="G67:G70"/>
    <mergeCell ref="H67:H70"/>
    <mergeCell ref="A52:A56"/>
    <mergeCell ref="C57:C60"/>
    <mergeCell ref="A57:A60"/>
    <mergeCell ref="A66:A70"/>
    <mergeCell ref="B61:J61"/>
    <mergeCell ref="I47:I51"/>
    <mergeCell ref="H47:H48"/>
    <mergeCell ref="I52:I56"/>
    <mergeCell ref="J52:J56"/>
    <mergeCell ref="C47:C51"/>
    <mergeCell ref="A62:A65"/>
    <mergeCell ref="E47:E48"/>
    <mergeCell ref="D47:D48"/>
    <mergeCell ref="B47:B48"/>
    <mergeCell ref="C62:C65"/>
  </mergeCells>
  <phoneticPr fontId="1" type="noConversion"/>
  <pageMargins left="0.35433070866141736" right="0.35433070866141736" top="0.59055118110236227" bottom="0.39370078740157483" header="0.19685039370078741" footer="0.51181102362204722"/>
  <pageSetup paperSize="9" orientation="landscape" r:id="rId1"/>
  <headerFooter alignWithMargins="0"/>
  <rowBreaks count="2" manualBreakCount="2">
    <brk id="32" min="1" max="9" man="1"/>
    <brk id="60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KrancVS</dc:creator>
  <cp:lastModifiedBy>Вика</cp:lastModifiedBy>
  <cp:lastPrinted>2017-03-30T10:17:45Z</cp:lastPrinted>
  <dcterms:created xsi:type="dcterms:W3CDTF">2006-02-22T06:08:51Z</dcterms:created>
  <dcterms:modified xsi:type="dcterms:W3CDTF">2018-03-27T06:02:42Z</dcterms:modified>
</cp:coreProperties>
</file>